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Расходы!$A$3:$O$12</definedName>
  </definedNames>
  <calcPr calcId="125725"/>
</workbook>
</file>

<file path=xl/calcChain.xml><?xml version="1.0" encoding="utf-8"?>
<calcChain xmlns="http://schemas.openxmlformats.org/spreadsheetml/2006/main">
  <c r="G12" i="1"/>
  <c r="H12"/>
  <c r="N12"/>
  <c r="K12"/>
  <c r="M12"/>
  <c r="J12"/>
  <c r="O9"/>
  <c r="O10"/>
  <c r="O11"/>
  <c r="O8"/>
  <c r="L9"/>
  <c r="L10"/>
  <c r="L11"/>
  <c r="L8"/>
  <c r="I9"/>
  <c r="I10"/>
  <c r="I12" s="1"/>
  <c r="I11"/>
  <c r="I8"/>
  <c r="O12" l="1"/>
  <c r="L12"/>
</calcChain>
</file>

<file path=xl/sharedStrings.xml><?xml version="1.0" encoding="utf-8"?>
<sst xmlns="http://schemas.openxmlformats.org/spreadsheetml/2006/main" count="48" uniqueCount="43">
  <si>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</si>
  <si>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</si>
  <si>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</si>
  <si>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</si>
  <si>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</si>
  <si>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</si>
  <si>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</si>
  <si>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</si>
  <si>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</si>
  <si>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</si>
  <si>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</si>
  <si>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</si>
  <si>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</si>
  <si>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</si>
  <si>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</si>
  <si>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</si>
  <si>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</si>
  <si>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</si>
  <si>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</si>
  <si>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</si>
  <si>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</si>
  <si>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</si>
  <si>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</si>
  <si>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</si>
  <si>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</si>
  <si>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</si>
  <si>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</si>
  <si>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</si>
  <si>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</si>
  <si>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</si>
  <si>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</si>
  <si>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</si>
  <si>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</si>
  <si>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</si>
  <si>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05</t>
  </si>
  <si>
    <t>03</t>
  </si>
  <si>
    <t>Мероприятия по благоустройству</t>
  </si>
  <si>
    <t>04</t>
  </si>
  <si>
    <t>Изменение распределения бюджетных ассигнований по ведомственной структуре расходов бюджета Речицкого сельского поселения Почепского муниципального района Брянснкой области на 2020 год и плановый период 2021 и 2022 годов</t>
  </si>
  <si>
    <t>Другие вопросы в области национальной экономики</t>
  </si>
  <si>
    <t>Обеспечение пожарной безопасности</t>
  </si>
  <si>
    <t>Реализация программ (проектов) инициативного бюджетирования</t>
  </si>
  <si>
    <t>05010S5870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</si>
</sst>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4" fontId="5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"/>
  <sheetViews>
    <sheetView tabSelected="1" view="pageBreakPreview" zoomScale="85" zoomScaleNormal="100" zoomScaleSheetLayoutView="85" workbookViewId="0">
      <selection activeCell="I11" sqref="I11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7.1640625" customWidth="1"/>
    <col min="8" max="8" width="15.6640625" customWidth="1"/>
    <col min="9" max="9" width="18.1640625" customWidth="1"/>
    <col min="10" max="10" width="14.83203125" customWidth="1"/>
    <col min="11" max="11" width="13.6640625" customWidth="1"/>
    <col min="12" max="12" width="16.1640625" customWidth="1"/>
    <col min="13" max="13" width="17.6640625" customWidth="1"/>
    <col min="14" max="15" width="22.83203125" customWidth="1"/>
    <col min="16" max="17" width="18.6640625" style="5" customWidth="1"/>
  </cols>
  <sheetData>
    <row r="1" spans="1:15">
      <c r="A1" t="s">
        <v>0</v>
      </c>
    </row>
    <row r="3" spans="1:15" ht="28.35" customHeight="1">
      <c r="A3" s="12" t="s">
        <v>26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39" customHeight="1">
      <c r="A4" s="7" t="s">
        <v>38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5" customHeight="1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31</v>
      </c>
      <c r="I6" s="1" t="s">
        <v>8</v>
      </c>
      <c r="J6" s="1" t="s">
        <v>28</v>
      </c>
      <c r="K6" s="1" t="s">
        <v>32</v>
      </c>
      <c r="L6" s="1" t="s">
        <v>9</v>
      </c>
      <c r="M6" s="1" t="s">
        <v>29</v>
      </c>
      <c r="N6" s="1" t="s">
        <v>33</v>
      </c>
      <c r="O6" s="1" t="s">
        <v>30</v>
      </c>
    </row>
    <row r="7" spans="1:15" ht="14.45" customHeight="1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99.75" customHeight="1">
      <c r="A8" s="1" t="s">
        <v>39</v>
      </c>
      <c r="B8" s="1">
        <v>921</v>
      </c>
      <c r="C8" s="6" t="s">
        <v>37</v>
      </c>
      <c r="D8" s="6" t="s">
        <v>21</v>
      </c>
      <c r="E8" s="1">
        <v>7000080910</v>
      </c>
      <c r="F8" s="3">
        <v>244</v>
      </c>
      <c r="G8" s="4">
        <v>10000</v>
      </c>
      <c r="H8" s="4">
        <v>10000</v>
      </c>
      <c r="I8" s="4">
        <f>G8+H8</f>
        <v>20000</v>
      </c>
      <c r="J8" s="4">
        <v>1000</v>
      </c>
      <c r="K8" s="4">
        <v>0</v>
      </c>
      <c r="L8" s="4">
        <f>J8+K8</f>
        <v>1000</v>
      </c>
      <c r="M8" s="4">
        <v>1000</v>
      </c>
      <c r="N8" s="4">
        <v>0</v>
      </c>
      <c r="O8" s="4">
        <f>M8+N8</f>
        <v>1000</v>
      </c>
    </row>
    <row r="9" spans="1:15" ht="60" customHeight="1">
      <c r="A9" s="1" t="s">
        <v>40</v>
      </c>
      <c r="B9" s="1">
        <v>921</v>
      </c>
      <c r="C9" s="6" t="s">
        <v>35</v>
      </c>
      <c r="D9" s="6" t="s">
        <v>19</v>
      </c>
      <c r="E9" s="1">
        <v>7000081140</v>
      </c>
      <c r="F9" s="3">
        <v>244</v>
      </c>
      <c r="G9" s="4">
        <v>10000</v>
      </c>
      <c r="H9" s="4">
        <v>10000</v>
      </c>
      <c r="I9" s="4">
        <f t="shared" ref="I9:I11" si="0">G9+H9</f>
        <v>20000</v>
      </c>
      <c r="J9" s="4">
        <v>1000</v>
      </c>
      <c r="K9" s="4">
        <v>0</v>
      </c>
      <c r="L9" s="4">
        <f t="shared" ref="L9:L11" si="1">J9+K9</f>
        <v>1000</v>
      </c>
      <c r="M9" s="4">
        <v>1000</v>
      </c>
      <c r="N9" s="4">
        <v>0</v>
      </c>
      <c r="O9" s="4">
        <f t="shared" ref="O9:O11" si="2">M9+N9</f>
        <v>1000</v>
      </c>
    </row>
    <row r="10" spans="1:15" ht="80.25" customHeight="1">
      <c r="A10" s="3" t="s">
        <v>41</v>
      </c>
      <c r="B10" s="1">
        <v>921</v>
      </c>
      <c r="C10" s="6" t="s">
        <v>34</v>
      </c>
      <c r="D10" s="6" t="s">
        <v>35</v>
      </c>
      <c r="E10" s="1" t="s">
        <v>42</v>
      </c>
      <c r="F10" s="3">
        <v>244</v>
      </c>
      <c r="G10" s="4">
        <v>0</v>
      </c>
      <c r="H10" s="4">
        <v>156957.1</v>
      </c>
      <c r="I10" s="4">
        <f t="shared" si="0"/>
        <v>156957.1</v>
      </c>
      <c r="J10" s="4">
        <v>0</v>
      </c>
      <c r="K10" s="4">
        <v>0</v>
      </c>
      <c r="L10" s="4">
        <f t="shared" si="1"/>
        <v>0</v>
      </c>
      <c r="M10" s="4">
        <v>0</v>
      </c>
      <c r="N10" s="4">
        <v>0</v>
      </c>
      <c r="O10" s="4">
        <f t="shared" si="2"/>
        <v>0</v>
      </c>
    </row>
    <row r="11" spans="1:15" ht="57" customHeight="1">
      <c r="A11" s="1" t="s">
        <v>36</v>
      </c>
      <c r="B11" s="1">
        <v>921</v>
      </c>
      <c r="C11" s="6" t="s">
        <v>34</v>
      </c>
      <c r="D11" s="6" t="s">
        <v>35</v>
      </c>
      <c r="E11" s="1">
        <v>7000081730</v>
      </c>
      <c r="F11" s="3">
        <v>244</v>
      </c>
      <c r="G11" s="4">
        <v>651829.78</v>
      </c>
      <c r="H11" s="4">
        <v>-27848.1</v>
      </c>
      <c r="I11" s="4">
        <f t="shared" si="0"/>
        <v>623981.68000000005</v>
      </c>
      <c r="J11" s="4">
        <v>512400</v>
      </c>
      <c r="K11" s="4">
        <v>0</v>
      </c>
      <c r="L11" s="4">
        <f t="shared" si="1"/>
        <v>512400</v>
      </c>
      <c r="M11" s="4">
        <v>482500</v>
      </c>
      <c r="N11" s="4">
        <v>0</v>
      </c>
      <c r="O11" s="4">
        <f t="shared" si="2"/>
        <v>482500</v>
      </c>
    </row>
    <row r="12" spans="1:15" ht="60.75" customHeight="1">
      <c r="A12" s="9" t="s">
        <v>25</v>
      </c>
      <c r="B12" s="10"/>
      <c r="C12" s="10"/>
      <c r="D12" s="10"/>
      <c r="E12" s="10"/>
      <c r="F12" s="11"/>
      <c r="G12" s="2">
        <f t="shared" ref="G12:O12" si="3">G8+G9+G10+G11</f>
        <v>671829.78</v>
      </c>
      <c r="H12" s="2">
        <f t="shared" si="3"/>
        <v>149109</v>
      </c>
      <c r="I12" s="2">
        <f t="shared" si="3"/>
        <v>820938.78</v>
      </c>
      <c r="J12" s="2">
        <f t="shared" si="3"/>
        <v>514400</v>
      </c>
      <c r="K12" s="2">
        <f t="shared" si="3"/>
        <v>0</v>
      </c>
      <c r="L12" s="2">
        <f t="shared" si="3"/>
        <v>514400</v>
      </c>
      <c r="M12" s="2">
        <f t="shared" si="3"/>
        <v>484500</v>
      </c>
      <c r="N12" s="2">
        <f t="shared" si="3"/>
        <v>0</v>
      </c>
      <c r="O12" s="2">
        <f t="shared" si="3"/>
        <v>484500</v>
      </c>
    </row>
  </sheetData>
  <mergeCells count="4">
    <mergeCell ref="A4:O4"/>
    <mergeCell ref="A5:O5"/>
    <mergeCell ref="A12:F12"/>
    <mergeCell ref="A3:O3"/>
  </mergeCells>
  <pageMargins left="0.39370078740157483" right="0.39370078740157483" top="0.45" bottom="0.51181102362204722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2020-06-18T10:23:57Z</dcterms:modified>
</cp:coreProperties>
</file>